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SO 01\D.1.4.7\"/>
    </mc:Choice>
  </mc:AlternateContent>
  <xr:revisionPtr revIDLastSave="0" documentId="13_ncr:1_{8BAC3C2F-120F-4A04-BF05-86F4113C071D}" xr6:coauthVersionLast="47" xr6:coauthVersionMax="47" xr10:uidLastSave="{00000000-0000-0000-0000-000000000000}"/>
  <bookViews>
    <workbookView xWindow="-120" yWindow="-120" windowWidth="38640" windowHeight="21120" xr2:uid="{BD911C14-FE45-463F-B51B-038676BA3F48}"/>
  </bookViews>
  <sheets>
    <sheet name="19.12.2024" sheetId="2" r:id="rId1"/>
  </sheets>
  <definedNames>
    <definedName name="_xlnm.Print_Area" localSheetId="0">'19.12.2024'!$A$1:$F$73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13" i="2"/>
  <c r="F14" i="2"/>
  <c r="F15" i="2"/>
  <c r="F16" i="2"/>
  <c r="F17" i="2"/>
  <c r="F18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2" i="2"/>
  <c r="F53" i="2"/>
  <c r="F54" i="2"/>
  <c r="F55" i="2"/>
  <c r="F56" i="2"/>
  <c r="F57" i="2"/>
  <c r="F58" i="2"/>
  <c r="F59" i="2"/>
  <c r="F60" i="2"/>
  <c r="F61" i="2"/>
  <c r="F62" i="2"/>
  <c r="D41" i="2"/>
  <c r="D42" i="2"/>
  <c r="D40" i="2"/>
  <c r="D12" i="2" l="1"/>
  <c r="B73" i="2" l="1"/>
  <c r="F67" i="2" l="1"/>
  <c r="F66" i="2"/>
  <c r="B72" i="2"/>
  <c r="B71" i="2"/>
  <c r="B70" i="2"/>
  <c r="F51" i="2" l="1"/>
  <c r="F20" i="2"/>
  <c r="F71" i="2" s="1"/>
  <c r="F72" i="2" l="1"/>
  <c r="F6" i="2"/>
  <c r="F70" i="2" s="1"/>
  <c r="F65" i="2" l="1"/>
  <c r="F64" i="2" s="1"/>
  <c r="F73" i="2" s="1"/>
  <c r="F69" i="2" s="1"/>
</calcChain>
</file>

<file path=xl/sharedStrings.xml><?xml version="1.0" encoding="utf-8"?>
<sst xmlns="http://schemas.openxmlformats.org/spreadsheetml/2006/main" count="123" uniqueCount="70">
  <si>
    <t>MJ</t>
  </si>
  <si>
    <t>m</t>
  </si>
  <si>
    <t>t</t>
  </si>
  <si>
    <t>Položka</t>
  </si>
  <si>
    <t>Popis</t>
  </si>
  <si>
    <t>Množství</t>
  </si>
  <si>
    <t>J. cena</t>
  </si>
  <si>
    <t>Cena celkem</t>
  </si>
  <si>
    <t>D1 - Hrubá elektroinstalace</t>
  </si>
  <si>
    <t>ks</t>
  </si>
  <si>
    <t>Kabel sdělovací JYSTY 2x2x0.8</t>
  </si>
  <si>
    <t>kmpl</t>
  </si>
  <si>
    <t>Hrubá montáž</t>
  </si>
  <si>
    <t>Doprava</t>
  </si>
  <si>
    <t>PPV</t>
  </si>
  <si>
    <t>Podružný materiál - štítky, popisky, vodiče, dutinky</t>
  </si>
  <si>
    <t>Výroba rozvaděče včetně dokumentace</t>
  </si>
  <si>
    <t>Montáž a kompletace rozvaděče</t>
  </si>
  <si>
    <t>Termopohon, 230V, NO, M30x1,5</t>
  </si>
  <si>
    <t>Oživení</t>
  </si>
  <si>
    <t>Zaškolení</t>
  </si>
  <si>
    <t>D2 - IRC systém</t>
  </si>
  <si>
    <t>D3 - Rozvaděč IRC</t>
  </si>
  <si>
    <t>Napájecí zdroj 24V 100W</t>
  </si>
  <si>
    <t>Programování řídícího systému</t>
  </si>
  <si>
    <t>Vizualizace</t>
  </si>
  <si>
    <t>Rekapitulace</t>
  </si>
  <si>
    <t>Svodič přepětí T3 s VF filtrem</t>
  </si>
  <si>
    <t>Dokumentace skutečného stavu</t>
  </si>
  <si>
    <t>D4 - Ostatní</t>
  </si>
  <si>
    <t>Likvidace suti</t>
  </si>
  <si>
    <t>Řídící jednotka ETH, 12xAI/DI, 2xAI/AO, 1x230VAC, 11xRO, 2xAO/PWM, 1x komunikační sběrnice CIB pro 32 jednotek, 1xTCL</t>
  </si>
  <si>
    <t>Žaluziový aktor boxový 1x závislé spínání UP/DOWN</t>
  </si>
  <si>
    <t>Aktor modulární pro topení a chlazení 3xDO, 3xAI/DI</t>
  </si>
  <si>
    <t>Systémový ovladač 4tlačítlový, 2xAI/DI + teplota a LED indikace Red+Green, design ABB komplet</t>
  </si>
  <si>
    <t>Modul RS485 pro ModBUS RTU</t>
  </si>
  <si>
    <t>Systémová jednotka modulární 8xDO, 1xAO, 3xAI, 8xDI</t>
  </si>
  <si>
    <t>Teplotní čidlo Pt1000 příložný</t>
  </si>
  <si>
    <t xml:space="preserve">Teplotní čidlo Pt1000 stonek </t>
  </si>
  <si>
    <t>Rozšíření sběrnice - Master pro 2x 32 jednotek</t>
  </si>
  <si>
    <t>Přepěťová ochrana sběrnice 2x 5A/24V</t>
  </si>
  <si>
    <t>Venkovní jednotka pro měření teploty a intenziti osvětlení</t>
  </si>
  <si>
    <t>ETH switch na DIN 5x 10/100base TX</t>
  </si>
  <si>
    <t>Tablet 15" napájení POE, nástěnný + příslušenství</t>
  </si>
  <si>
    <t>Hlavní vypínač 40A 3P</t>
  </si>
  <si>
    <t>Jistič B/10A/1</t>
  </si>
  <si>
    <t>Jistič C/10A/1</t>
  </si>
  <si>
    <t>Jistič B/16A/1</t>
  </si>
  <si>
    <t>Metrologická stanice, ETH, rychlost a směr větru, sluneční záření, teplota, vlhkost, tlak</t>
  </si>
  <si>
    <t>Proudový chránič 40A/1+N, 30 mA, A</t>
  </si>
  <si>
    <t>Kabel ETH PATCH Cat5e 30cm</t>
  </si>
  <si>
    <t>Kabel sdělovací FTP Cat5e</t>
  </si>
  <si>
    <t>Kabel CYKY-J 3x1.5</t>
  </si>
  <si>
    <t>Krabice universální hluboká KU68 + víko, žaluzije</t>
  </si>
  <si>
    <t>Krabice KU68 - vypínače</t>
  </si>
  <si>
    <t>Rozvodnice na omítku 8M IP55 pro TOP a CHL</t>
  </si>
  <si>
    <t>Kotvící a instalační materiál</t>
  </si>
  <si>
    <t>Zednické zapravení před omítkou</t>
  </si>
  <si>
    <t>Revize - součástí Elektro NN</t>
  </si>
  <si>
    <t>Montáž termoelektrické hlavice + boxy TOP a CHL</t>
  </si>
  <si>
    <t>Montáž systémových ovladačů</t>
  </si>
  <si>
    <t>Zapojení komponentů kotelny</t>
  </si>
  <si>
    <t>Montáž žaluzijových aktorů</t>
  </si>
  <si>
    <t>Montáž meteostanice a tabletů</t>
  </si>
  <si>
    <t>Povrchová rozvodnice IP54, 3A-21 5*33modulů, komplet</t>
  </si>
  <si>
    <t>Přesun hmot</t>
  </si>
  <si>
    <t>Tlakový snímač DLM4/A 4bar, 4-20mA</t>
  </si>
  <si>
    <t>Dotykový panel do REG, 4.3" TFT, komplet s montáží do dveří REG</t>
  </si>
  <si>
    <t>Přístavba a modernizace školy Lipůvka, SO 01</t>
  </si>
  <si>
    <t>D.1.4.7-06   Projekční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</si>
</sst>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44" fontId="0" fillId="2" borderId="0" xfId="1" applyFont="1" applyFill="1" applyAlignment="1">
      <alignment horizontal="center"/>
    </xf>
    <xf numFmtId="44" fontId="2" fillId="2" borderId="0" xfId="1" applyFont="1" applyFill="1" applyAlignment="1">
      <alignment horizontal="center"/>
    </xf>
    <xf numFmtId="44" fontId="0" fillId="0" borderId="0" xfId="0" applyNumberFormat="1"/>
    <xf numFmtId="44" fontId="0" fillId="0" borderId="0" xfId="1" applyFont="1" applyFill="1" applyAlignment="1">
      <alignment horizontal="center"/>
    </xf>
    <xf numFmtId="9" fontId="0" fillId="0" borderId="0" xfId="2" applyFont="1"/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5" fillId="0" borderId="1" xfId="0" applyFont="1" applyBorder="1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/>
    </xf>
    <xf numFmtId="44" fontId="0" fillId="3" borderId="1" xfId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 vertical="center"/>
    </xf>
  </cellXfs>
  <cellStyles count="4">
    <cellStyle name="Měna" xfId="1" builtinId="4"/>
    <cellStyle name="Normální" xfId="0" builtinId="0"/>
    <cellStyle name="Normální 3" xfId="3" xr:uid="{D68C8767-9BEC-4178-BB42-AA6453CF777B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E471-2D7B-4F65-B2B1-169C332DF6E4}">
  <sheetPr>
    <pageSetUpPr fitToPage="1"/>
  </sheetPr>
  <dimension ref="A1:M74"/>
  <sheetViews>
    <sheetView showGridLines="0" tabSelected="1" zoomScale="115" zoomScaleNormal="115" workbookViewId="0">
      <pane ySplit="4" topLeftCell="A5" activePane="bottomLeft" state="frozen"/>
      <selection pane="bottomLeft" activeCell="I67" sqref="I67"/>
    </sheetView>
  </sheetViews>
  <sheetFormatPr defaultRowHeight="15" x14ac:dyDescent="0.25"/>
  <cols>
    <col min="2" max="2" width="73.5703125" customWidth="1"/>
    <col min="3" max="4" width="9.140625" style="1"/>
    <col min="5" max="6" width="14.85546875" style="2" bestFit="1" customWidth="1"/>
    <col min="7" max="7" width="9.85546875" bestFit="1" customWidth="1"/>
    <col min="8" max="8" width="14.85546875" bestFit="1" customWidth="1"/>
    <col min="9" max="9" width="10.85546875" bestFit="1" customWidth="1"/>
    <col min="10" max="10" width="22.85546875" bestFit="1" customWidth="1"/>
  </cols>
  <sheetData>
    <row r="1" spans="1:13" ht="26.25" x14ac:dyDescent="0.4">
      <c r="A1" s="22" t="s">
        <v>69</v>
      </c>
      <c r="B1" s="22"/>
      <c r="C1" s="22"/>
      <c r="D1" s="22"/>
      <c r="E1" s="22"/>
      <c r="F1" s="22"/>
    </row>
    <row r="2" spans="1:13" ht="26.25" x14ac:dyDescent="0.4">
      <c r="A2" s="22" t="s">
        <v>68</v>
      </c>
      <c r="B2" s="22"/>
      <c r="C2" s="22"/>
      <c r="D2" s="22"/>
      <c r="E2" s="22"/>
      <c r="F2" s="22"/>
    </row>
    <row r="3" spans="1:13" ht="13.5" customHeight="1" x14ac:dyDescent="0.4">
      <c r="A3" s="22"/>
      <c r="B3" s="22"/>
      <c r="C3" s="22"/>
      <c r="D3" s="22"/>
      <c r="E3" s="22"/>
      <c r="F3" s="22"/>
    </row>
    <row r="4" spans="1:13" x14ac:dyDescent="0.25">
      <c r="A4" s="1" t="s">
        <v>3</v>
      </c>
      <c r="B4" s="1" t="s">
        <v>4</v>
      </c>
      <c r="C4" s="1" t="s">
        <v>0</v>
      </c>
      <c r="D4" s="1" t="s">
        <v>5</v>
      </c>
      <c r="E4" s="2" t="s">
        <v>6</v>
      </c>
      <c r="F4" s="2" t="s">
        <v>7</v>
      </c>
    </row>
    <row r="5" spans="1:13" x14ac:dyDescent="0.25">
      <c r="A5" s="1"/>
      <c r="B5" s="1"/>
    </row>
    <row r="6" spans="1:13" x14ac:dyDescent="0.25">
      <c r="A6" s="21" t="s">
        <v>8</v>
      </c>
      <c r="B6" s="21"/>
      <c r="C6" s="3"/>
      <c r="D6" s="3"/>
      <c r="E6" s="4"/>
      <c r="F6" s="5">
        <f>SUM(F7:F18)</f>
        <v>0</v>
      </c>
      <c r="M6" s="9"/>
    </row>
    <row r="7" spans="1:13" x14ac:dyDescent="0.25">
      <c r="A7" s="12"/>
      <c r="B7" s="12" t="s">
        <v>52</v>
      </c>
      <c r="C7" s="13" t="s">
        <v>1</v>
      </c>
      <c r="D7" s="13">
        <v>1000</v>
      </c>
      <c r="E7" s="23"/>
      <c r="F7" s="15">
        <f>D7*E7</f>
        <v>0</v>
      </c>
    </row>
    <row r="8" spans="1:13" x14ac:dyDescent="0.25">
      <c r="A8" s="12"/>
      <c r="B8" s="12" t="s">
        <v>10</v>
      </c>
      <c r="C8" s="13" t="s">
        <v>1</v>
      </c>
      <c r="D8" s="13">
        <v>1200</v>
      </c>
      <c r="E8" s="23"/>
      <c r="F8" s="15">
        <f t="shared" ref="F8:F54" si="0">D8*E8</f>
        <v>0</v>
      </c>
    </row>
    <row r="9" spans="1:13" x14ac:dyDescent="0.25">
      <c r="A9" s="12"/>
      <c r="B9" s="12" t="s">
        <v>51</v>
      </c>
      <c r="C9" s="13" t="s">
        <v>1</v>
      </c>
      <c r="D9" s="13">
        <v>50</v>
      </c>
      <c r="E9" s="23"/>
      <c r="F9" s="15">
        <f t="shared" si="0"/>
        <v>0</v>
      </c>
    </row>
    <row r="10" spans="1:13" x14ac:dyDescent="0.25">
      <c r="A10" s="12"/>
      <c r="B10" s="12" t="s">
        <v>54</v>
      </c>
      <c r="C10" s="13" t="s">
        <v>9</v>
      </c>
      <c r="D10" s="13">
        <v>20</v>
      </c>
      <c r="E10" s="23"/>
      <c r="F10" s="15">
        <f>D10*E10</f>
        <v>0</v>
      </c>
      <c r="H10" s="6"/>
    </row>
    <row r="11" spans="1:13" x14ac:dyDescent="0.25">
      <c r="A11" s="12"/>
      <c r="B11" s="12" t="s">
        <v>53</v>
      </c>
      <c r="C11" s="13" t="s">
        <v>9</v>
      </c>
      <c r="D11" s="13">
        <v>47</v>
      </c>
      <c r="E11" s="23"/>
      <c r="F11" s="15">
        <f>D11*E11</f>
        <v>0</v>
      </c>
      <c r="H11" s="6"/>
    </row>
    <row r="12" spans="1:13" x14ac:dyDescent="0.25">
      <c r="A12" s="12"/>
      <c r="B12" s="12" t="s">
        <v>55</v>
      </c>
      <c r="C12" s="13" t="s">
        <v>9</v>
      </c>
      <c r="D12" s="13">
        <f>9+8</f>
        <v>17</v>
      </c>
      <c r="E12" s="23"/>
      <c r="F12" s="15">
        <f>D12*E12</f>
        <v>0</v>
      </c>
      <c r="H12" s="6"/>
    </row>
    <row r="13" spans="1:13" x14ac:dyDescent="0.25">
      <c r="A13" s="12"/>
      <c r="B13" s="12" t="s">
        <v>56</v>
      </c>
      <c r="C13" s="13" t="s">
        <v>11</v>
      </c>
      <c r="D13" s="13">
        <v>1</v>
      </c>
      <c r="E13" s="23"/>
      <c r="F13" s="15">
        <f t="shared" si="0"/>
        <v>0</v>
      </c>
    </row>
    <row r="14" spans="1:13" x14ac:dyDescent="0.25">
      <c r="A14" s="12"/>
      <c r="B14" s="12" t="s">
        <v>12</v>
      </c>
      <c r="C14" s="13" t="s">
        <v>11</v>
      </c>
      <c r="D14" s="13">
        <v>1</v>
      </c>
      <c r="E14" s="23"/>
      <c r="F14" s="15">
        <f t="shared" si="0"/>
        <v>0</v>
      </c>
    </row>
    <row r="15" spans="1:13" x14ac:dyDescent="0.25">
      <c r="A15" s="12"/>
      <c r="B15" s="12" t="s">
        <v>57</v>
      </c>
      <c r="C15" s="13" t="s">
        <v>11</v>
      </c>
      <c r="D15" s="13">
        <v>1</v>
      </c>
      <c r="E15" s="23"/>
      <c r="F15" s="15">
        <f t="shared" ref="F15" si="1">D15*E15</f>
        <v>0</v>
      </c>
      <c r="I15" s="8"/>
      <c r="J15" s="6"/>
    </row>
    <row r="16" spans="1:13" x14ac:dyDescent="0.25">
      <c r="A16" s="12"/>
      <c r="B16" s="12" t="s">
        <v>13</v>
      </c>
      <c r="C16" s="13" t="s">
        <v>11</v>
      </c>
      <c r="D16" s="13">
        <v>1</v>
      </c>
      <c r="E16" s="23"/>
      <c r="F16" s="15">
        <f t="shared" si="0"/>
        <v>0</v>
      </c>
    </row>
    <row r="17" spans="1:6" x14ac:dyDescent="0.25">
      <c r="A17" s="12"/>
      <c r="B17" s="12" t="s">
        <v>30</v>
      </c>
      <c r="C17" s="13" t="s">
        <v>2</v>
      </c>
      <c r="D17" s="13">
        <v>0.1</v>
      </c>
      <c r="E17" s="23"/>
      <c r="F17" s="15">
        <f t="shared" si="0"/>
        <v>0</v>
      </c>
    </row>
    <row r="18" spans="1:6" x14ac:dyDescent="0.25">
      <c r="A18" s="12"/>
      <c r="B18" s="12" t="s">
        <v>65</v>
      </c>
      <c r="C18" s="13" t="s">
        <v>11</v>
      </c>
      <c r="D18" s="13">
        <v>1</v>
      </c>
      <c r="E18" s="23"/>
      <c r="F18" s="15">
        <f t="shared" si="0"/>
        <v>0</v>
      </c>
    </row>
    <row r="20" spans="1:6" x14ac:dyDescent="0.25">
      <c r="A20" s="21" t="s">
        <v>21</v>
      </c>
      <c r="B20" s="21"/>
      <c r="C20" s="3"/>
      <c r="D20" s="3"/>
      <c r="E20" s="4"/>
      <c r="F20" s="5">
        <f>SUM(F21:F49)</f>
        <v>0</v>
      </c>
    </row>
    <row r="21" spans="1:6" ht="30" x14ac:dyDescent="0.25">
      <c r="A21" s="12"/>
      <c r="B21" s="16" t="s">
        <v>31</v>
      </c>
      <c r="C21" s="17" t="s">
        <v>9</v>
      </c>
      <c r="D21" s="17">
        <v>1</v>
      </c>
      <c r="E21" s="24"/>
      <c r="F21" s="18">
        <f t="shared" ref="F21:F27" si="2">D21*E21</f>
        <v>0</v>
      </c>
    </row>
    <row r="22" spans="1:6" x14ac:dyDescent="0.25">
      <c r="A22" s="12"/>
      <c r="B22" s="16" t="s">
        <v>35</v>
      </c>
      <c r="C22" s="17" t="s">
        <v>9</v>
      </c>
      <c r="D22" s="17">
        <v>1</v>
      </c>
      <c r="E22" s="24"/>
      <c r="F22" s="18">
        <f t="shared" si="2"/>
        <v>0</v>
      </c>
    </row>
    <row r="23" spans="1:6" x14ac:dyDescent="0.25">
      <c r="A23" s="12"/>
      <c r="B23" s="12" t="s">
        <v>40</v>
      </c>
      <c r="C23" s="13" t="s">
        <v>9</v>
      </c>
      <c r="D23" s="13">
        <v>3</v>
      </c>
      <c r="E23" s="23"/>
      <c r="F23" s="15">
        <f>D23*E23</f>
        <v>0</v>
      </c>
    </row>
    <row r="24" spans="1:6" x14ac:dyDescent="0.25">
      <c r="A24" s="12"/>
      <c r="B24" s="12" t="s">
        <v>39</v>
      </c>
      <c r="C24" s="13" t="s">
        <v>9</v>
      </c>
      <c r="D24" s="13">
        <v>3</v>
      </c>
      <c r="E24" s="23"/>
      <c r="F24" s="14">
        <f t="shared" si="2"/>
        <v>0</v>
      </c>
    </row>
    <row r="25" spans="1:6" x14ac:dyDescent="0.25">
      <c r="A25" s="12"/>
      <c r="B25" s="12" t="s">
        <v>42</v>
      </c>
      <c r="C25" s="13" t="s">
        <v>9</v>
      </c>
      <c r="D25" s="13">
        <v>1</v>
      </c>
      <c r="E25" s="23"/>
      <c r="F25" s="14">
        <f t="shared" si="2"/>
        <v>0</v>
      </c>
    </row>
    <row r="26" spans="1:6" x14ac:dyDescent="0.25">
      <c r="A26" s="12"/>
      <c r="B26" s="12" t="s">
        <v>41</v>
      </c>
      <c r="C26" s="13" t="s">
        <v>9</v>
      </c>
      <c r="D26" s="13">
        <v>1</v>
      </c>
      <c r="E26" s="23"/>
      <c r="F26" s="15">
        <f t="shared" si="2"/>
        <v>0</v>
      </c>
    </row>
    <row r="27" spans="1:6" x14ac:dyDescent="0.25">
      <c r="A27" s="12"/>
      <c r="B27" s="12" t="s">
        <v>32</v>
      </c>
      <c r="C27" s="13" t="s">
        <v>9</v>
      </c>
      <c r="D27" s="13">
        <v>47</v>
      </c>
      <c r="E27" s="23"/>
      <c r="F27" s="15">
        <f t="shared" si="2"/>
        <v>0</v>
      </c>
    </row>
    <row r="28" spans="1:6" x14ac:dyDescent="0.25">
      <c r="A28" s="12"/>
      <c r="B28" s="12" t="s">
        <v>33</v>
      </c>
      <c r="C28" s="13" t="s">
        <v>9</v>
      </c>
      <c r="D28" s="13">
        <v>17</v>
      </c>
      <c r="E28" s="23"/>
      <c r="F28" s="15">
        <f t="shared" ref="F28:F30" si="3">D28*E28</f>
        <v>0</v>
      </c>
    </row>
    <row r="29" spans="1:6" x14ac:dyDescent="0.25">
      <c r="A29" s="12"/>
      <c r="B29" s="12" t="s">
        <v>34</v>
      </c>
      <c r="C29" s="13" t="s">
        <v>9</v>
      </c>
      <c r="D29" s="13">
        <v>20</v>
      </c>
      <c r="E29" s="23"/>
      <c r="F29" s="15">
        <f t="shared" si="3"/>
        <v>0</v>
      </c>
    </row>
    <row r="30" spans="1:6" x14ac:dyDescent="0.25">
      <c r="A30" s="12"/>
      <c r="B30" s="12" t="s">
        <v>36</v>
      </c>
      <c r="C30" s="13" t="s">
        <v>9</v>
      </c>
      <c r="D30" s="13">
        <v>1</v>
      </c>
      <c r="E30" s="23"/>
      <c r="F30" s="15">
        <f t="shared" si="3"/>
        <v>0</v>
      </c>
    </row>
    <row r="31" spans="1:6" x14ac:dyDescent="0.25">
      <c r="A31" s="12"/>
      <c r="B31" s="12" t="s">
        <v>23</v>
      </c>
      <c r="C31" s="13" t="s">
        <v>9</v>
      </c>
      <c r="D31" s="13">
        <v>5</v>
      </c>
      <c r="E31" s="23"/>
      <c r="F31" s="15">
        <f>D31*E31</f>
        <v>0</v>
      </c>
    </row>
    <row r="32" spans="1:6" x14ac:dyDescent="0.25">
      <c r="A32" s="12"/>
      <c r="B32" s="12" t="s">
        <v>37</v>
      </c>
      <c r="C32" s="13" t="s">
        <v>9</v>
      </c>
      <c r="D32" s="13">
        <v>7</v>
      </c>
      <c r="E32" s="23"/>
      <c r="F32" s="15">
        <f>D32*E32</f>
        <v>0</v>
      </c>
    </row>
    <row r="33" spans="1:6" x14ac:dyDescent="0.25">
      <c r="A33" s="12"/>
      <c r="B33" s="12" t="s">
        <v>38</v>
      </c>
      <c r="C33" s="13" t="s">
        <v>9</v>
      </c>
      <c r="D33" s="13">
        <v>2</v>
      </c>
      <c r="E33" s="23"/>
      <c r="F33" s="15">
        <f>D33*E33</f>
        <v>0</v>
      </c>
    </row>
    <row r="34" spans="1:6" x14ac:dyDescent="0.25">
      <c r="A34" s="12"/>
      <c r="B34" s="12" t="s">
        <v>66</v>
      </c>
      <c r="C34" s="13" t="s">
        <v>9</v>
      </c>
      <c r="D34" s="13">
        <v>1</v>
      </c>
      <c r="E34" s="23"/>
      <c r="F34" s="15">
        <f>D34*E34</f>
        <v>0</v>
      </c>
    </row>
    <row r="35" spans="1:6" x14ac:dyDescent="0.25">
      <c r="A35" s="12"/>
      <c r="B35" s="12" t="s">
        <v>18</v>
      </c>
      <c r="C35" s="13" t="s">
        <v>9</v>
      </c>
      <c r="D35" s="13">
        <v>66</v>
      </c>
      <c r="E35" s="23"/>
      <c r="F35" s="15">
        <f>D35*E35</f>
        <v>0</v>
      </c>
    </row>
    <row r="36" spans="1:6" x14ac:dyDescent="0.25">
      <c r="A36" s="12"/>
      <c r="B36" s="12" t="s">
        <v>67</v>
      </c>
      <c r="C36" s="13" t="s">
        <v>9</v>
      </c>
      <c r="D36" s="13">
        <v>1</v>
      </c>
      <c r="E36" s="23"/>
      <c r="F36" s="15">
        <f t="shared" ref="F36:F38" si="4">D36*E36</f>
        <v>0</v>
      </c>
    </row>
    <row r="37" spans="1:6" x14ac:dyDescent="0.25">
      <c r="A37" s="12"/>
      <c r="B37" s="12" t="s">
        <v>43</v>
      </c>
      <c r="C37" s="13" t="s">
        <v>9</v>
      </c>
      <c r="D37" s="13">
        <v>1</v>
      </c>
      <c r="E37" s="23"/>
      <c r="F37" s="15">
        <f t="shared" si="4"/>
        <v>0</v>
      </c>
    </row>
    <row r="38" spans="1:6" x14ac:dyDescent="0.25">
      <c r="A38" s="12"/>
      <c r="B38" s="12" t="s">
        <v>48</v>
      </c>
      <c r="C38" s="13" t="s">
        <v>9</v>
      </c>
      <c r="D38" s="13">
        <v>1</v>
      </c>
      <c r="E38" s="23"/>
      <c r="F38" s="15">
        <f t="shared" si="4"/>
        <v>0</v>
      </c>
    </row>
    <row r="39" spans="1:6" x14ac:dyDescent="0.25">
      <c r="A39" s="12"/>
      <c r="B39" s="12" t="s">
        <v>50</v>
      </c>
      <c r="C39" s="13" t="s">
        <v>9</v>
      </c>
      <c r="D39" s="13">
        <v>5</v>
      </c>
      <c r="E39" s="23"/>
      <c r="F39" s="15">
        <f>D39*E39</f>
        <v>0</v>
      </c>
    </row>
    <row r="40" spans="1:6" x14ac:dyDescent="0.25">
      <c r="A40" s="12"/>
      <c r="B40" s="16" t="s">
        <v>59</v>
      </c>
      <c r="C40" s="17" t="s">
        <v>9</v>
      </c>
      <c r="D40" s="17">
        <f>D35+D28</f>
        <v>83</v>
      </c>
      <c r="E40" s="24"/>
      <c r="F40" s="18">
        <f t="shared" si="0"/>
        <v>0</v>
      </c>
    </row>
    <row r="41" spans="1:6" x14ac:dyDescent="0.25">
      <c r="A41" s="12"/>
      <c r="B41" s="16" t="s">
        <v>60</v>
      </c>
      <c r="C41" s="17" t="s">
        <v>9</v>
      </c>
      <c r="D41" s="17">
        <f>D29</f>
        <v>20</v>
      </c>
      <c r="E41" s="24"/>
      <c r="F41" s="18">
        <f t="shared" si="0"/>
        <v>0</v>
      </c>
    </row>
    <row r="42" spans="1:6" x14ac:dyDescent="0.25">
      <c r="A42" s="12"/>
      <c r="B42" s="16" t="s">
        <v>62</v>
      </c>
      <c r="C42" s="17" t="s">
        <v>9</v>
      </c>
      <c r="D42" s="17">
        <f>D27</f>
        <v>47</v>
      </c>
      <c r="E42" s="24"/>
      <c r="F42" s="18">
        <f t="shared" si="0"/>
        <v>0</v>
      </c>
    </row>
    <row r="43" spans="1:6" x14ac:dyDescent="0.25">
      <c r="A43" s="12"/>
      <c r="B43" s="16" t="s">
        <v>63</v>
      </c>
      <c r="C43" s="17" t="s">
        <v>11</v>
      </c>
      <c r="D43" s="17">
        <v>1</v>
      </c>
      <c r="E43" s="24"/>
      <c r="F43" s="18">
        <f t="shared" si="0"/>
        <v>0</v>
      </c>
    </row>
    <row r="44" spans="1:6" x14ac:dyDescent="0.25">
      <c r="A44" s="12"/>
      <c r="B44" s="16" t="s">
        <v>61</v>
      </c>
      <c r="C44" s="17" t="s">
        <v>11</v>
      </c>
      <c r="D44" s="17">
        <v>1</v>
      </c>
      <c r="E44" s="24"/>
      <c r="F44" s="18">
        <f t="shared" si="0"/>
        <v>0</v>
      </c>
    </row>
    <row r="45" spans="1:6" x14ac:dyDescent="0.25">
      <c r="A45" s="12"/>
      <c r="B45" s="12" t="s">
        <v>19</v>
      </c>
      <c r="C45" s="13" t="s">
        <v>11</v>
      </c>
      <c r="D45" s="13">
        <v>1</v>
      </c>
      <c r="E45" s="23"/>
      <c r="F45" s="14">
        <f t="shared" si="0"/>
        <v>0</v>
      </c>
    </row>
    <row r="46" spans="1:6" x14ac:dyDescent="0.25">
      <c r="A46" s="12"/>
      <c r="B46" s="12" t="s">
        <v>24</v>
      </c>
      <c r="C46" s="13" t="s">
        <v>11</v>
      </c>
      <c r="D46" s="13">
        <v>1</v>
      </c>
      <c r="E46" s="23"/>
      <c r="F46" s="14">
        <f t="shared" si="0"/>
        <v>0</v>
      </c>
    </row>
    <row r="47" spans="1:6" x14ac:dyDescent="0.25">
      <c r="A47" s="12"/>
      <c r="B47" s="12" t="s">
        <v>25</v>
      </c>
      <c r="C47" s="13" t="s">
        <v>11</v>
      </c>
      <c r="D47" s="13">
        <v>1</v>
      </c>
      <c r="E47" s="23"/>
      <c r="F47" s="14">
        <f t="shared" si="0"/>
        <v>0</v>
      </c>
    </row>
    <row r="48" spans="1:6" x14ac:dyDescent="0.25">
      <c r="A48" s="12"/>
      <c r="B48" s="12" t="s">
        <v>20</v>
      </c>
      <c r="C48" s="13" t="s">
        <v>11</v>
      </c>
      <c r="D48" s="13">
        <v>1</v>
      </c>
      <c r="E48" s="23"/>
      <c r="F48" s="14">
        <f t="shared" si="0"/>
        <v>0</v>
      </c>
    </row>
    <row r="49" spans="1:6" x14ac:dyDescent="0.25">
      <c r="A49" s="12"/>
      <c r="B49" s="12" t="s">
        <v>13</v>
      </c>
      <c r="C49" s="13" t="s">
        <v>11</v>
      </c>
      <c r="D49" s="13">
        <v>1</v>
      </c>
      <c r="E49" s="23"/>
      <c r="F49" s="14">
        <f t="shared" si="0"/>
        <v>0</v>
      </c>
    </row>
    <row r="51" spans="1:6" x14ac:dyDescent="0.25">
      <c r="A51" s="21" t="s">
        <v>22</v>
      </c>
      <c r="B51" s="21"/>
      <c r="C51" s="3"/>
      <c r="D51" s="3"/>
      <c r="E51" s="4"/>
      <c r="F51" s="5">
        <f>SUM(F52:F62)</f>
        <v>0</v>
      </c>
    </row>
    <row r="52" spans="1:6" x14ac:dyDescent="0.25">
      <c r="A52" s="12"/>
      <c r="B52" s="12" t="s">
        <v>64</v>
      </c>
      <c r="C52" s="13" t="s">
        <v>11</v>
      </c>
      <c r="D52" s="13">
        <v>1</v>
      </c>
      <c r="E52" s="23"/>
      <c r="F52" s="15">
        <f t="shared" si="0"/>
        <v>0</v>
      </c>
    </row>
    <row r="53" spans="1:6" x14ac:dyDescent="0.25">
      <c r="A53" s="12"/>
      <c r="B53" s="12" t="s">
        <v>44</v>
      </c>
      <c r="C53" s="13" t="s">
        <v>9</v>
      </c>
      <c r="D53" s="13">
        <v>1</v>
      </c>
      <c r="E53" s="23"/>
      <c r="F53" s="15">
        <f t="shared" si="0"/>
        <v>0</v>
      </c>
    </row>
    <row r="54" spans="1:6" x14ac:dyDescent="0.25">
      <c r="A54" s="12"/>
      <c r="B54" s="19" t="s">
        <v>27</v>
      </c>
      <c r="C54" s="13" t="s">
        <v>9</v>
      </c>
      <c r="D54" s="13">
        <v>1</v>
      </c>
      <c r="E54" s="23"/>
      <c r="F54" s="15">
        <f t="shared" si="0"/>
        <v>0</v>
      </c>
    </row>
    <row r="55" spans="1:6" x14ac:dyDescent="0.25">
      <c r="A55" s="12"/>
      <c r="B55" s="12" t="s">
        <v>49</v>
      </c>
      <c r="C55" s="13" t="s">
        <v>9</v>
      </c>
      <c r="D55" s="13">
        <v>4</v>
      </c>
      <c r="E55" s="23"/>
      <c r="F55" s="15">
        <f>D55*E55</f>
        <v>0</v>
      </c>
    </row>
    <row r="56" spans="1:6" x14ac:dyDescent="0.25">
      <c r="A56" s="12"/>
      <c r="B56" s="12" t="s">
        <v>45</v>
      </c>
      <c r="C56" s="13" t="s">
        <v>9</v>
      </c>
      <c r="D56" s="13">
        <v>17</v>
      </c>
      <c r="E56" s="23"/>
      <c r="F56" s="15">
        <f t="shared" ref="F56:F58" si="5">D56*E56</f>
        <v>0</v>
      </c>
    </row>
    <row r="57" spans="1:6" x14ac:dyDescent="0.25">
      <c r="A57" s="12"/>
      <c r="B57" s="12" t="s">
        <v>46</v>
      </c>
      <c r="C57" s="13" t="s">
        <v>9</v>
      </c>
      <c r="D57" s="13">
        <v>1</v>
      </c>
      <c r="E57" s="23"/>
      <c r="F57" s="15">
        <f t="shared" si="5"/>
        <v>0</v>
      </c>
    </row>
    <row r="58" spans="1:6" x14ac:dyDescent="0.25">
      <c r="A58" s="12"/>
      <c r="B58" s="12" t="s">
        <v>47</v>
      </c>
      <c r="C58" s="13" t="s">
        <v>9</v>
      </c>
      <c r="D58" s="13">
        <v>1</v>
      </c>
      <c r="E58" s="23"/>
      <c r="F58" s="15">
        <f t="shared" si="5"/>
        <v>0</v>
      </c>
    </row>
    <row r="59" spans="1:6" x14ac:dyDescent="0.25">
      <c r="A59" s="12"/>
      <c r="B59" s="12" t="s">
        <v>15</v>
      </c>
      <c r="C59" s="13" t="s">
        <v>11</v>
      </c>
      <c r="D59" s="13">
        <v>1</v>
      </c>
      <c r="E59" s="23"/>
      <c r="F59" s="15">
        <f>D59*E59</f>
        <v>0</v>
      </c>
    </row>
    <row r="60" spans="1:6" x14ac:dyDescent="0.25">
      <c r="A60" s="12"/>
      <c r="B60" s="12" t="s">
        <v>16</v>
      </c>
      <c r="C60" s="13" t="s">
        <v>11</v>
      </c>
      <c r="D60" s="13">
        <v>1</v>
      </c>
      <c r="E60" s="23"/>
      <c r="F60" s="15">
        <f t="shared" ref="F60:F62" si="6">D60*E60</f>
        <v>0</v>
      </c>
    </row>
    <row r="61" spans="1:6" x14ac:dyDescent="0.25">
      <c r="A61" s="12"/>
      <c r="B61" s="12" t="s">
        <v>17</v>
      </c>
      <c r="C61" s="13" t="s">
        <v>11</v>
      </c>
      <c r="D61" s="13">
        <v>1</v>
      </c>
      <c r="E61" s="23"/>
      <c r="F61" s="15">
        <f t="shared" si="6"/>
        <v>0</v>
      </c>
    </row>
    <row r="62" spans="1:6" x14ac:dyDescent="0.25">
      <c r="A62" s="12"/>
      <c r="B62" s="12" t="s">
        <v>13</v>
      </c>
      <c r="C62" s="13" t="s">
        <v>11</v>
      </c>
      <c r="D62" s="13">
        <v>1</v>
      </c>
      <c r="E62" s="23"/>
      <c r="F62" s="15">
        <f t="shared" si="6"/>
        <v>0</v>
      </c>
    </row>
    <row r="63" spans="1:6" x14ac:dyDescent="0.25">
      <c r="E63" s="7"/>
    </row>
    <row r="64" spans="1:6" x14ac:dyDescent="0.25">
      <c r="A64" s="21" t="s">
        <v>29</v>
      </c>
      <c r="B64" s="21"/>
      <c r="C64" s="3"/>
      <c r="D64" s="3"/>
      <c r="E64" s="4"/>
      <c r="F64" s="5">
        <f>SUM(F65:F67)</f>
        <v>0</v>
      </c>
    </row>
    <row r="65" spans="1:8" x14ac:dyDescent="0.25">
      <c r="A65" s="12"/>
      <c r="B65" s="12" t="s">
        <v>14</v>
      </c>
      <c r="C65" s="13" t="s">
        <v>11</v>
      </c>
      <c r="D65" s="13">
        <v>1</v>
      </c>
      <c r="E65" s="23"/>
      <c r="F65" s="15">
        <f t="shared" ref="F65" si="7">D65*E65</f>
        <v>0</v>
      </c>
      <c r="H65" s="6"/>
    </row>
    <row r="66" spans="1:8" x14ac:dyDescent="0.25">
      <c r="A66" s="12"/>
      <c r="B66" s="12" t="s">
        <v>28</v>
      </c>
      <c r="C66" s="13" t="s">
        <v>11</v>
      </c>
      <c r="D66" s="13">
        <v>1</v>
      </c>
      <c r="E66" s="23"/>
      <c r="F66" s="14">
        <f>D66*E66</f>
        <v>0</v>
      </c>
    </row>
    <row r="67" spans="1:8" x14ac:dyDescent="0.25">
      <c r="A67" s="12"/>
      <c r="B67" s="12" t="s">
        <v>58</v>
      </c>
      <c r="C67" s="13" t="s">
        <v>11</v>
      </c>
      <c r="D67" s="13">
        <v>1</v>
      </c>
      <c r="E67" s="23"/>
      <c r="F67" s="15">
        <f>D67*E67</f>
        <v>0</v>
      </c>
    </row>
    <row r="69" spans="1:8" x14ac:dyDescent="0.25">
      <c r="A69" s="20" t="s">
        <v>26</v>
      </c>
      <c r="B69" s="20"/>
      <c r="C69" s="3"/>
      <c r="D69" s="3"/>
      <c r="E69" s="4"/>
      <c r="F69" s="5">
        <f>SUM(F70:F73)</f>
        <v>0</v>
      </c>
      <c r="H69" s="6"/>
    </row>
    <row r="70" spans="1:8" x14ac:dyDescent="0.25">
      <c r="A70" s="12"/>
      <c r="B70" s="12" t="str">
        <f>A6</f>
        <v>D1 - Hrubá elektroinstalace</v>
      </c>
      <c r="C70" s="13"/>
      <c r="D70" s="13"/>
      <c r="E70" s="23"/>
      <c r="F70" s="15">
        <f>F6</f>
        <v>0</v>
      </c>
    </row>
    <row r="71" spans="1:8" x14ac:dyDescent="0.25">
      <c r="A71" s="12"/>
      <c r="B71" s="12" t="str">
        <f>A20</f>
        <v>D2 - IRC systém</v>
      </c>
      <c r="C71" s="13"/>
      <c r="D71" s="13"/>
      <c r="E71" s="23"/>
      <c r="F71" s="15">
        <f>F20</f>
        <v>0</v>
      </c>
    </row>
    <row r="72" spans="1:8" x14ac:dyDescent="0.25">
      <c r="A72" s="12"/>
      <c r="B72" s="12" t="str">
        <f>A51</f>
        <v>D3 - Rozvaděč IRC</v>
      </c>
      <c r="C72" s="13"/>
      <c r="D72" s="13"/>
      <c r="E72" s="23"/>
      <c r="F72" s="15">
        <f>F51</f>
        <v>0</v>
      </c>
    </row>
    <row r="73" spans="1:8" x14ac:dyDescent="0.25">
      <c r="A73" s="12"/>
      <c r="B73" s="12" t="str">
        <f>A64</f>
        <v>D4 - Ostatní</v>
      </c>
      <c r="C73" s="13"/>
      <c r="D73" s="13"/>
      <c r="E73" s="23"/>
      <c r="F73" s="15">
        <f>F64</f>
        <v>0</v>
      </c>
    </row>
    <row r="74" spans="1:8" x14ac:dyDescent="0.25">
      <c r="B74" s="9"/>
      <c r="C74" s="10"/>
      <c r="D74" s="10"/>
      <c r="E74" s="11"/>
      <c r="F74" s="11"/>
    </row>
  </sheetData>
  <sheetProtection algorithmName="SHA-512" hashValue="BRcZc8/mPU2jo74gI5yy9vgMqeqUlJzuFE8ZXA/5ssDbVf2LRl7dcjvMJ8bpu5kCvz8c+BijGDpJrE9ZguV2rw==" saltValue="C2uKYKMvvfpbMN7NQ0QNkw==" spinCount="100000" sheet="1" objects="1" scenarios="1"/>
  <protectedRanges>
    <protectedRange sqref="E7:E18 E21:E49 E52:E62 E65:E67 E70:E73" name="Oblast1"/>
  </protectedRanges>
  <mergeCells count="8">
    <mergeCell ref="A69:B69"/>
    <mergeCell ref="A64:B64"/>
    <mergeCell ref="A1:F1"/>
    <mergeCell ref="A6:B6"/>
    <mergeCell ref="A20:B20"/>
    <mergeCell ref="A51:B51"/>
    <mergeCell ref="A2:F2"/>
    <mergeCell ref="A3:F3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A0636FDB7F924A936E387766A03232" ma:contentTypeVersion="20" ma:contentTypeDescription="Vytvoří nový dokument" ma:contentTypeScope="" ma:versionID="b6566b932564b1923b53ce57b5bbae23">
  <xsd:schema xmlns:xsd="http://www.w3.org/2001/XMLSchema" xmlns:xs="http://www.w3.org/2001/XMLSchema" xmlns:p="http://schemas.microsoft.com/office/2006/metadata/properties" xmlns:ns2="1d661f29-ba95-4163-9d9a-8555fd65049a" xmlns:ns3="77e8557c-1672-4247-964a-4d7e092ff2ca" targetNamespace="http://schemas.microsoft.com/office/2006/metadata/properties" ma:root="true" ma:fieldsID="051c1d0ef51254a9cf5ec2c1edf7d3d3" ns2:_="" ns3:_="">
    <xsd:import namespace="1d661f29-ba95-4163-9d9a-8555fd65049a"/>
    <xsd:import namespace="77e8557c-1672-4247-964a-4d7e092ff2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_dlc_DocId" minOccurs="0"/>
                <xsd:element ref="ns2:_dlc_DocIdUrl" minOccurs="0"/>
                <xsd:element ref="ns2:_dlc_DocIdPersistId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61f29-ba95-4163-9d9a-8555fd6504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_dlc_DocId" ma:index="20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1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cb09e32-7aeb-4ba4-a08d-2bc2d7c0276c}" ma:internalName="TaxCatchAll" ma:showField="CatchAllData" ma:web="1d661f29-ba95-4163-9d9a-8555fd650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8557c-1672-4247-964a-4d7e092ff2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ů" ma:readOnly="false" ma:fieldId="{5cf76f15-5ced-4ddc-b409-7134ff3c332f}" ma:taxonomyMulti="true" ma:sspId="3af848f8-b8a5-4234-9444-5879b23ef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d661f29-ba95-4163-9d9a-8555fd65049a">MICR-1249156236-189047</_dlc_DocId>
    <_dlc_DocIdUrl xmlns="1d661f29-ba95-4163-9d9a-8555fd65049a">
      <Url>https://chytrybyt.sharepoint.com/_layouts/15/DocIdRedir.aspx?ID=MICR-1249156236-189047</Url>
      <Description>MICR-1249156236-189047</Description>
    </_dlc_DocIdUrl>
    <lcf76f155ced4ddcb4097134ff3c332f xmlns="77e8557c-1672-4247-964a-4d7e092ff2ca">
      <Terms xmlns="http://schemas.microsoft.com/office/infopath/2007/PartnerControls"/>
    </lcf76f155ced4ddcb4097134ff3c332f>
    <TaxCatchAll xmlns="1d661f29-ba95-4163-9d9a-8555fd6504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BD6DF88-9997-427C-A1C5-9D2FBCEAE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661f29-ba95-4163-9d9a-8555fd65049a"/>
    <ds:schemaRef ds:uri="77e8557c-1672-4247-964a-4d7e092ff2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D84AEC-EF2A-4EED-B9AD-CA8305EBD792}">
  <ds:schemaRefs>
    <ds:schemaRef ds:uri="http://schemas.microsoft.com/office/2006/metadata/properties"/>
    <ds:schemaRef ds:uri="http://schemas.microsoft.com/office/infopath/2007/PartnerControls"/>
    <ds:schemaRef ds:uri="1d661f29-ba95-4163-9d9a-8555fd65049a"/>
    <ds:schemaRef ds:uri="77e8557c-1672-4247-964a-4d7e092ff2ca"/>
  </ds:schemaRefs>
</ds:datastoreItem>
</file>

<file path=customXml/itemProps3.xml><?xml version="1.0" encoding="utf-8"?>
<ds:datastoreItem xmlns:ds="http://schemas.openxmlformats.org/officeDocument/2006/customXml" ds:itemID="{0D5CC967-7D63-42D7-8986-02419E697E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8CE615-D8D0-42E8-8F63-C3A4CB3E4A9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19.12.2024</vt:lpstr>
      <vt:lpstr>'19.12.2024'!Oblast_tisku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Novák</dc:creator>
  <cp:lastModifiedBy>Daniela Diblíková</cp:lastModifiedBy>
  <cp:lastPrinted>2024-12-20T13:42:45Z</cp:lastPrinted>
  <dcterms:created xsi:type="dcterms:W3CDTF">2021-02-23T12:18:55Z</dcterms:created>
  <dcterms:modified xsi:type="dcterms:W3CDTF">2025-03-06T10:38:57Z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0x010100DAA0636FDB7F924A936E387766A03232</vt:lpwstr>
  </property>
  <property fmtid="{D5CDD505-2E9C-101B-9397-08002B2CF9AE}" pid="3" name="_dlc_DocIdItemGuid">
    <vt:lpwstr>b6f1134b-8b37-49a5-b93b-f36aa9390fcc</vt:lpwstr>
  </property>
  <property fmtid="{D5CDD505-2E9C-101B-9397-08002B2CF9AE}" pid="4" name="MediaServiceImageTags">
    <vt:lpwstr/>
  </property>
</Properties>
</file>